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6930"/>
  </bookViews>
  <sheets>
    <sheet name="СА 16 Б" sheetId="1" r:id="rId1"/>
  </sheets>
  <definedNames>
    <definedName name="_xlnm._FilterDatabase" localSheetId="0" hidden="1">'СА 16 Б'!$A$5:$P$68</definedName>
  </definedNames>
  <calcPr calcId="124519"/>
</workbook>
</file>

<file path=xl/calcChain.xml><?xml version="1.0" encoding="utf-8"?>
<calcChain xmlns="http://schemas.openxmlformats.org/spreadsheetml/2006/main">
  <c r="L68" i="1"/>
  <c r="K68"/>
  <c r="J68"/>
  <c r="I68"/>
  <c r="H68"/>
  <c r="G68"/>
  <c r="F68"/>
  <c r="E68"/>
  <c r="D68"/>
  <c r="C68"/>
  <c r="B68"/>
  <c r="M67"/>
  <c r="M68" s="1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67" l="1"/>
  <c r="N68"/>
</calcChain>
</file>

<file path=xl/sharedStrings.xml><?xml version="1.0" encoding="utf-8"?>
<sst xmlns="http://schemas.openxmlformats.org/spreadsheetml/2006/main" count="79" uniqueCount="74">
  <si>
    <t>Реестр выполненных работ в счет текущего ремонта за 2023 год</t>
  </si>
  <si>
    <t>Советской Армии 16 Б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</si>
  <si>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</si>
  <si>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</si>
  <si>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</si>
  <si>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</si>
  <si>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</si>
  <si>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</si>
  <si>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</si>
  <si>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</si>
  <si>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</si>
  <si>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</si>
  <si>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</si>
  <si>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</si>
  <si>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</si>
  <si>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</si>
  <si>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кв.1 восстановление электроснабжения</t>
  </si>
  <si>
    <t>по заявке кв.60,68 техническое обслуживание системы отопления</t>
  </si>
  <si>
    <t xml:space="preserve"> механизированная очистка территории МКД от снега</t>
  </si>
  <si>
    <t>по заявке кв. 44 замена стояков отопления</t>
  </si>
  <si>
    <t>по заявке кв. 50 восстановление электроснабжения</t>
  </si>
  <si>
    <t>по заявке кв. 67 техническое обслуживание системы отопления</t>
  </si>
  <si>
    <t>по заявке кв. 44  обследование стояка канализации</t>
  </si>
  <si>
    <t>по заявке кв. 54 обследование засора канализации</t>
  </si>
  <si>
    <t>услуги по вывозу мусора (листвы) с территории 19.04.2023</t>
  </si>
  <si>
    <t>по заявке кв. 51,55 обследование течи ХГВС</t>
  </si>
  <si>
    <t>по заявке кв. 51 обследование засора канализации</t>
  </si>
  <si>
    <t>по заявке кв. 36 прочистка лежака канализации</t>
  </si>
  <si>
    <t>по заявке кв. 38,41,55 обследование течи ХГВС</t>
  </si>
  <si>
    <t>по заявке кв. 33 обследование водоснабжения ХГВС</t>
  </si>
  <si>
    <t>по заявке Нач. участка замена прокладок на задвижке отопления в теплоузле, установка заглушки для опрессовки</t>
  </si>
  <si>
    <t>по заявке Нач. участка замена прожектора у подъезда № 2</t>
  </si>
  <si>
    <t>по заявке кв. 54 установка скамейки у подъезда № 4</t>
  </si>
  <si>
    <t>вывоз уличного смета, веток с территории МКД спецтехникой</t>
  </si>
  <si>
    <t>по заявке кв. 36 техобслуживание системы канализации</t>
  </si>
  <si>
    <t>по заявке кв. 60, 54, 68 замер напряжения в эл.сети</t>
  </si>
  <si>
    <t>по заявке кв. 54 техобслуживание системы канализации</t>
  </si>
  <si>
    <t>по заявке кв. 64 обследование стояка канализации</t>
  </si>
  <si>
    <t>перерасчет за июнь вывоз уличного смета, веток с территории МКД спецтехникой</t>
  </si>
  <si>
    <t>покос травы</t>
  </si>
  <si>
    <t>по заявке кв.36 устранение засора канализации</t>
  </si>
  <si>
    <t>по заявке кв.64 замена тройника</t>
  </si>
  <si>
    <t>по заявке кв.33 обследование течи в соединении резьбы и вентиля ХВС</t>
  </si>
  <si>
    <t>по заявке кв.33 замена резьбы на ХВС</t>
  </si>
  <si>
    <t>по заявке кв.63 обследование течи подводки к батарее</t>
  </si>
  <si>
    <t xml:space="preserve">по заявке кв.33 обследование течи крана на батарее </t>
  </si>
  <si>
    <t>по заявке кв.33 обследование ХВС на 5м этаже</t>
  </si>
  <si>
    <t>по заявке кв.1 закрытие чердака на замок</t>
  </si>
  <si>
    <t>по заявке кв.50 обследование течи кровли</t>
  </si>
  <si>
    <t>по заявке ремонт и установка скамейки у подъезда №1</t>
  </si>
  <si>
    <t>по заявке кв.67 замена стояков отопления в квартире</t>
  </si>
  <si>
    <t>по заявке кв.33 замена подводки к батарее</t>
  </si>
  <si>
    <t xml:space="preserve">по заявке кв.52 обследование подводки к батарее </t>
  </si>
  <si>
    <t>Подготовка протоколов ОСС</t>
  </si>
  <si>
    <t>Отправка протокола ОСС в ГЖИ</t>
  </si>
  <si>
    <t>по заявке кв.4 обследование засора канализации</t>
  </si>
  <si>
    <t>по заявке обследование системы отопления (переключение скорости двигателя на насосе отопления)</t>
  </si>
  <si>
    <t>по заявке кв.3 обследование электричества в квартире</t>
  </si>
  <si>
    <t>по заявке кв.18 обследование системы отопления</t>
  </si>
  <si>
    <t>по заявке кв.34 обследование системы отопления</t>
  </si>
  <si>
    <t>по заявке кв.50 обследование системы отопления</t>
  </si>
  <si>
    <t>по заявке кв.1 обследование системы отопления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</si>
  <si>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</si>
  <si>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</si>
  <si>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кв.36 обследование засора канализации</t>
  </si>
  <si>
    <t>по заявке кв.20 восстановление освещения в квартире</t>
  </si>
  <si>
    <t>по заявке замена лампы в теплоузле</t>
  </si>
  <si>
    <t>механизированная очистка территории МКД от снега</t>
  </si>
  <si>
    <t>по заявке кв.4 обследование засора канализации /подпор колодцев</t>
  </si>
  <si>
    <t>по заявке кв.60 обследование системы отопления в квартире</t>
  </si>
  <si>
    <t>по заявке кв.14 обследование системы отопления в квартире</t>
  </si>
  <si>
    <t>по заявке кв.62 обследование эл.щит</t>
  </si>
  <si>
    <t>по заявке кв.68 обследование системы отопления в квартире</t>
  </si>
  <si>
    <t>по заявке кв.46 обследование течи в квартире/обследование канализационного стояка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</si>
</sst>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3" fontId="3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P86"/>
  <sheetViews>
    <sheetView tabSelected="1" zoomScale="80" zoomScaleNormal="80" workbookViewId="0">
      <pane xSplit="1" ySplit="5" topLeftCell="B62" activePane="bottomRight" state="frozen"/>
      <selection sqref="A1:XFD1048576"/>
      <selection pane="topRight" sqref="A1:XFD1048576"/>
      <selection pane="bottomLeft" sqref="A1:XFD1048576"/>
      <selection pane="bottomRight" sqref="A1:N68"/>
    </sheetView>
  </sheetViews>
  <sheetFormatPr defaultColWidth="9" defaultRowHeight="15.75"/>
  <cols>
    <col min="1" max="1" width="52.875" style="32" customWidth="1"/>
    <col min="2" max="2" width="8" style="33" customWidth="1"/>
    <col min="3" max="3" width="8.75" style="33" customWidth="1"/>
    <col min="4" max="4" width="6.625" style="33" customWidth="1"/>
    <col min="5" max="5" width="8.125" style="33" customWidth="1"/>
    <col min="6" max="6" width="8.25" style="33" customWidth="1"/>
    <col min="7" max="7" width="7.75" style="33" customWidth="1"/>
    <col min="8" max="8" width="9" style="33" customWidth="1"/>
    <col min="9" max="9" width="9.25" style="33" customWidth="1"/>
    <col min="10" max="10" width="8.625" style="33" customWidth="1"/>
    <col min="11" max="11" width="8.75" style="33" customWidth="1"/>
    <col min="12" max="12" width="8" style="33" customWidth="1"/>
    <col min="13" max="13" width="8.875" style="33" customWidth="1"/>
    <col min="14" max="14" width="10.375" style="34" customWidth="1"/>
    <col min="15" max="15" width="10.75" style="2" hidden="1" customWidth="1"/>
    <col min="16" max="16" width="10.75" style="1" hidden="1" customWidth="1"/>
    <col min="17" max="1021" width="10.75" style="1" customWidth="1"/>
    <col min="1022" max="16384" width="9" style="1"/>
  </cols>
  <sheetData>
    <row r="1" spans="1:16" ht="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6" ht="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6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1"/>
    </row>
    <row r="5" spans="1:16" s="9" customForma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8" t="s">
        <v>15</v>
      </c>
    </row>
    <row r="6" spans="1:16" s="15" customFormat="1">
      <c r="A6" s="10" t="s">
        <v>16</v>
      </c>
      <c r="B6" s="11">
        <v>180.79897499999998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>
        <f>SUM(B6:M6)</f>
        <v>180.79897499999998</v>
      </c>
      <c r="O6" s="13"/>
      <c r="P6" s="13"/>
    </row>
    <row r="7" spans="1:16" s="15" customFormat="1" ht="31.5">
      <c r="A7" s="16" t="s">
        <v>17</v>
      </c>
      <c r="B7" s="11">
        <v>396.18557999999996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>
        <f t="shared" ref="N7:N67" si="0">SUM(B7:M7)</f>
        <v>396.18557999999996</v>
      </c>
      <c r="O7" s="14"/>
      <c r="P7" s="13"/>
    </row>
    <row r="8" spans="1:16" s="15" customFormat="1">
      <c r="A8" s="16" t="s">
        <v>18</v>
      </c>
      <c r="B8" s="11">
        <v>242</v>
      </c>
      <c r="C8" s="11"/>
      <c r="D8" s="17"/>
      <c r="E8" s="11"/>
      <c r="F8" s="11"/>
      <c r="G8" s="11"/>
      <c r="H8" s="11"/>
      <c r="I8" s="11"/>
      <c r="J8" s="11"/>
      <c r="K8" s="11"/>
      <c r="L8" s="11"/>
      <c r="M8" s="11"/>
      <c r="N8" s="12">
        <f t="shared" si="0"/>
        <v>242</v>
      </c>
      <c r="O8" s="13"/>
      <c r="P8" s="13"/>
    </row>
    <row r="9" spans="1:16" s="15" customFormat="1">
      <c r="A9" s="10" t="s">
        <v>19</v>
      </c>
      <c r="B9" s="11"/>
      <c r="C9" s="11">
        <v>7504.82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2">
        <f t="shared" si="0"/>
        <v>7504.82</v>
      </c>
      <c r="O9" s="14"/>
      <c r="P9" s="13"/>
    </row>
    <row r="10" spans="1:16" s="15" customFormat="1">
      <c r="A10" s="10" t="s">
        <v>20</v>
      </c>
      <c r="B10" s="11"/>
      <c r="C10" s="18">
        <v>180.8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>
        <f t="shared" si="0"/>
        <v>180.8</v>
      </c>
      <c r="O10" s="14"/>
      <c r="P10" s="13"/>
    </row>
    <row r="11" spans="1:16" s="15" customFormat="1" ht="31.5">
      <c r="A11" s="16" t="s">
        <v>21</v>
      </c>
      <c r="B11" s="11"/>
      <c r="C11" s="11">
        <v>396.19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>
        <f t="shared" si="0"/>
        <v>396.19</v>
      </c>
      <c r="O11" s="13"/>
      <c r="P11" s="13"/>
    </row>
    <row r="12" spans="1:16" s="15" customFormat="1">
      <c r="A12" s="16" t="s">
        <v>22</v>
      </c>
      <c r="B12" s="11"/>
      <c r="C12" s="19">
        <v>396.19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>
        <f t="shared" si="0"/>
        <v>396.19</v>
      </c>
      <c r="O12" s="13"/>
      <c r="P12" s="13"/>
    </row>
    <row r="13" spans="1:16" s="15" customFormat="1">
      <c r="A13" s="10" t="s">
        <v>23</v>
      </c>
      <c r="B13" s="11"/>
      <c r="C13" s="19"/>
      <c r="D13" s="11"/>
      <c r="E13" s="11">
        <v>396.19</v>
      </c>
      <c r="F13" s="11"/>
      <c r="G13" s="11"/>
      <c r="H13" s="11"/>
      <c r="I13" s="11"/>
      <c r="J13" s="11"/>
      <c r="K13" s="11"/>
      <c r="L13" s="11"/>
      <c r="M13" s="11"/>
      <c r="N13" s="12">
        <f t="shared" si="0"/>
        <v>396.19</v>
      </c>
      <c r="O13" s="14"/>
      <c r="P13" s="13"/>
    </row>
    <row r="14" spans="1:16" s="15" customFormat="1">
      <c r="A14" s="16" t="s">
        <v>24</v>
      </c>
      <c r="B14" s="11"/>
      <c r="C14" s="11"/>
      <c r="D14" s="11"/>
      <c r="E14" s="11">
        <v>855.26</v>
      </c>
      <c r="F14" s="11"/>
      <c r="G14" s="11"/>
      <c r="H14" s="11"/>
      <c r="I14" s="11"/>
      <c r="J14" s="11"/>
      <c r="K14" s="11"/>
      <c r="L14" s="11"/>
      <c r="M14" s="11"/>
      <c r="N14" s="12">
        <f t="shared" si="0"/>
        <v>855.26</v>
      </c>
      <c r="O14" s="14"/>
      <c r="P14" s="13"/>
    </row>
    <row r="15" spans="1:16" s="15" customFormat="1">
      <c r="A15" s="16" t="s">
        <v>25</v>
      </c>
      <c r="B15" s="11"/>
      <c r="C15" s="19"/>
      <c r="D15" s="11"/>
      <c r="E15" s="11"/>
      <c r="F15" s="11">
        <v>396.19</v>
      </c>
      <c r="G15" s="11"/>
      <c r="H15" s="11"/>
      <c r="I15" s="11"/>
      <c r="J15" s="11"/>
      <c r="K15" s="11"/>
      <c r="L15" s="11"/>
      <c r="M15" s="11"/>
      <c r="N15" s="12">
        <f t="shared" si="0"/>
        <v>396.19</v>
      </c>
      <c r="O15" s="14"/>
      <c r="P15" s="13"/>
    </row>
    <row r="16" spans="1:16" s="15" customFormat="1">
      <c r="A16" s="16" t="s">
        <v>26</v>
      </c>
      <c r="B16" s="11"/>
      <c r="C16" s="11"/>
      <c r="D16" s="11"/>
      <c r="E16" s="11"/>
      <c r="F16" s="11">
        <v>396.19</v>
      </c>
      <c r="G16" s="11"/>
      <c r="H16" s="11"/>
      <c r="I16" s="11"/>
      <c r="J16" s="11"/>
      <c r="K16" s="11"/>
      <c r="L16" s="11"/>
      <c r="M16" s="11"/>
      <c r="N16" s="12">
        <f t="shared" si="0"/>
        <v>396.19</v>
      </c>
      <c r="O16" s="14"/>
      <c r="P16" s="13"/>
    </row>
    <row r="17" spans="1:16" s="15" customFormat="1">
      <c r="A17" s="10" t="s">
        <v>27</v>
      </c>
      <c r="B17" s="11"/>
      <c r="C17" s="11"/>
      <c r="D17" s="11"/>
      <c r="E17" s="11"/>
      <c r="F17" s="11">
        <v>396.19</v>
      </c>
      <c r="G17" s="11"/>
      <c r="H17" s="11"/>
      <c r="I17" s="11"/>
      <c r="J17" s="11"/>
      <c r="K17" s="11"/>
      <c r="L17" s="11"/>
      <c r="M17" s="11"/>
      <c r="N17" s="12">
        <f t="shared" si="0"/>
        <v>396.19</v>
      </c>
      <c r="O17" s="13"/>
      <c r="P17" s="13"/>
    </row>
    <row r="18" spans="1:16" s="15" customFormat="1">
      <c r="A18" s="10" t="s">
        <v>28</v>
      </c>
      <c r="B18" s="11"/>
      <c r="C18" s="11"/>
      <c r="D18" s="11"/>
      <c r="E18" s="11"/>
      <c r="F18" s="11">
        <v>792.37115999999992</v>
      </c>
      <c r="G18" s="11"/>
      <c r="H18" s="11"/>
      <c r="I18" s="11"/>
      <c r="J18" s="11"/>
      <c r="K18" s="11"/>
      <c r="L18" s="11"/>
      <c r="M18" s="11"/>
      <c r="N18" s="12">
        <f t="shared" si="0"/>
        <v>792.37115999999992</v>
      </c>
      <c r="O18" s="13"/>
      <c r="P18" s="13"/>
    </row>
    <row r="19" spans="1:16" s="15" customFormat="1" ht="16.5">
      <c r="A19" s="20" t="s">
        <v>29</v>
      </c>
      <c r="B19" s="21"/>
      <c r="C19" s="21"/>
      <c r="D19" s="11"/>
      <c r="E19" s="11"/>
      <c r="F19" s="11">
        <v>501.83506800528249</v>
      </c>
      <c r="G19" s="11"/>
      <c r="H19" s="11"/>
      <c r="I19" s="11"/>
      <c r="J19" s="11"/>
      <c r="K19" s="11"/>
      <c r="L19" s="11"/>
      <c r="M19" s="11"/>
      <c r="N19" s="12">
        <f t="shared" si="0"/>
        <v>501.83506800528249</v>
      </c>
      <c r="O19" s="14"/>
      <c r="P19" s="13"/>
    </row>
    <row r="20" spans="1:16" s="15" customFormat="1" ht="31.5">
      <c r="A20" s="16" t="s">
        <v>30</v>
      </c>
      <c r="B20" s="11"/>
      <c r="C20" s="11"/>
      <c r="D20" s="11"/>
      <c r="E20" s="11"/>
      <c r="F20" s="11">
        <v>575.6780399999999</v>
      </c>
      <c r="G20" s="11"/>
      <c r="H20" s="11"/>
      <c r="I20" s="11"/>
      <c r="J20" s="11"/>
      <c r="K20" s="11"/>
      <c r="L20" s="11"/>
      <c r="M20" s="11"/>
      <c r="N20" s="12">
        <f t="shared" si="0"/>
        <v>575.6780399999999</v>
      </c>
      <c r="O20" s="14"/>
      <c r="P20" s="13"/>
    </row>
    <row r="21" spans="1:16" s="15" customFormat="1">
      <c r="A21" s="16" t="s">
        <v>31</v>
      </c>
      <c r="B21" s="11"/>
      <c r="C21" s="11"/>
      <c r="D21" s="11"/>
      <c r="E21" s="11"/>
      <c r="F21" s="11">
        <v>705.97694999999987</v>
      </c>
      <c r="G21" s="11"/>
      <c r="H21" s="11"/>
      <c r="I21" s="11"/>
      <c r="J21" s="11"/>
      <c r="K21" s="11"/>
      <c r="L21" s="11"/>
      <c r="M21" s="11"/>
      <c r="N21" s="12">
        <f t="shared" si="0"/>
        <v>705.97694999999987</v>
      </c>
      <c r="O21" s="14"/>
      <c r="P21" s="13"/>
    </row>
    <row r="22" spans="1:16" s="15" customFormat="1">
      <c r="A22" s="10" t="s">
        <v>32</v>
      </c>
      <c r="B22" s="11"/>
      <c r="C22" s="11"/>
      <c r="D22" s="11"/>
      <c r="E22" s="19"/>
      <c r="F22" s="11">
        <v>7208.579385</v>
      </c>
      <c r="G22" s="11"/>
      <c r="H22" s="11"/>
      <c r="I22" s="11"/>
      <c r="J22" s="11"/>
      <c r="K22" s="11"/>
      <c r="L22" s="11"/>
      <c r="M22" s="11"/>
      <c r="N22" s="12">
        <f t="shared" si="0"/>
        <v>7208.579385</v>
      </c>
      <c r="O22" s="14"/>
      <c r="P22" s="13"/>
    </row>
    <row r="23" spans="1:16" s="15" customFormat="1" ht="31.5">
      <c r="A23" s="10" t="s">
        <v>33</v>
      </c>
      <c r="B23" s="11"/>
      <c r="C23" s="11"/>
      <c r="D23" s="11"/>
      <c r="E23" s="19"/>
      <c r="F23" s="11"/>
      <c r="G23" s="11">
        <v>48.89</v>
      </c>
      <c r="H23" s="11"/>
      <c r="I23" s="11"/>
      <c r="J23" s="11"/>
      <c r="K23" s="11"/>
      <c r="L23" s="11"/>
      <c r="M23" s="11"/>
      <c r="N23" s="12">
        <f t="shared" si="0"/>
        <v>48.89</v>
      </c>
      <c r="O23" s="14"/>
      <c r="P23" s="13"/>
    </row>
    <row r="24" spans="1:16" s="15" customFormat="1">
      <c r="A24" s="10" t="s">
        <v>34</v>
      </c>
      <c r="B24" s="11"/>
      <c r="C24" s="11"/>
      <c r="D24" s="11"/>
      <c r="E24" s="19"/>
      <c r="F24" s="11"/>
      <c r="G24" s="11">
        <v>396.19</v>
      </c>
      <c r="H24" s="11"/>
      <c r="I24" s="11"/>
      <c r="J24" s="11"/>
      <c r="K24" s="11"/>
      <c r="L24" s="11"/>
      <c r="M24" s="11"/>
      <c r="N24" s="12">
        <f t="shared" si="0"/>
        <v>396.19</v>
      </c>
      <c r="O24" s="14"/>
      <c r="P24" s="13"/>
    </row>
    <row r="25" spans="1:16" s="15" customFormat="1">
      <c r="A25" s="10" t="s">
        <v>35</v>
      </c>
      <c r="B25" s="11"/>
      <c r="C25" s="11"/>
      <c r="D25" s="11"/>
      <c r="E25" s="19"/>
      <c r="F25" s="11"/>
      <c r="G25" s="11">
        <v>180.8</v>
      </c>
      <c r="H25" s="11"/>
      <c r="I25" s="11"/>
      <c r="J25" s="11"/>
      <c r="K25" s="11"/>
      <c r="L25" s="11"/>
      <c r="M25" s="11"/>
      <c r="N25" s="12">
        <f t="shared" si="0"/>
        <v>180.8</v>
      </c>
      <c r="O25" s="14"/>
      <c r="P25" s="13"/>
    </row>
    <row r="26" spans="1:16" s="15" customFormat="1">
      <c r="A26" s="16" t="s">
        <v>36</v>
      </c>
      <c r="B26" s="11"/>
      <c r="C26" s="11"/>
      <c r="D26" s="11"/>
      <c r="E26" s="19"/>
      <c r="F26" s="11"/>
      <c r="G26" s="11">
        <v>396.19</v>
      </c>
      <c r="H26" s="11"/>
      <c r="I26" s="11"/>
      <c r="J26" s="11"/>
      <c r="K26" s="11"/>
      <c r="L26" s="11"/>
      <c r="M26" s="11"/>
      <c r="N26" s="12">
        <f t="shared" si="0"/>
        <v>396.19</v>
      </c>
      <c r="O26" s="14"/>
      <c r="P26" s="13"/>
    </row>
    <row r="27" spans="1:16" s="15" customFormat="1">
      <c r="A27" s="16" t="s">
        <v>37</v>
      </c>
      <c r="B27" s="11"/>
      <c r="C27" s="11"/>
      <c r="D27" s="11"/>
      <c r="E27" s="11"/>
      <c r="F27" s="11"/>
      <c r="G27" s="11">
        <v>396.19</v>
      </c>
      <c r="H27" s="11"/>
      <c r="I27" s="11"/>
      <c r="J27" s="22"/>
      <c r="K27" s="11"/>
      <c r="L27" s="11"/>
      <c r="M27" s="11"/>
      <c r="N27" s="12">
        <f t="shared" si="0"/>
        <v>396.19</v>
      </c>
      <c r="O27" s="14"/>
      <c r="P27" s="13"/>
    </row>
    <row r="28" spans="1:16" s="15" customFormat="1" ht="31.5">
      <c r="A28" s="16" t="s">
        <v>38</v>
      </c>
      <c r="B28" s="11"/>
      <c r="C28" s="11"/>
      <c r="D28" s="11"/>
      <c r="E28" s="11"/>
      <c r="F28" s="11"/>
      <c r="G28" s="11"/>
      <c r="H28" s="11">
        <v>433.33</v>
      </c>
      <c r="I28" s="11"/>
      <c r="J28" s="22"/>
      <c r="K28" s="11"/>
      <c r="L28" s="11"/>
      <c r="M28" s="11"/>
      <c r="N28" s="12">
        <f t="shared" si="0"/>
        <v>433.33</v>
      </c>
      <c r="O28" s="14"/>
      <c r="P28" s="13"/>
    </row>
    <row r="29" spans="1:16" s="15" customFormat="1">
      <c r="A29" s="16" t="s">
        <v>39</v>
      </c>
      <c r="B29" s="11"/>
      <c r="C29" s="11"/>
      <c r="D29" s="11"/>
      <c r="E29" s="11"/>
      <c r="F29" s="11"/>
      <c r="G29" s="11"/>
      <c r="H29" s="11">
        <v>830.6336</v>
      </c>
      <c r="I29" s="11"/>
      <c r="J29" s="11"/>
      <c r="K29" s="11"/>
      <c r="L29" s="11"/>
      <c r="M29" s="11"/>
      <c r="N29" s="12">
        <f t="shared" si="0"/>
        <v>830.6336</v>
      </c>
      <c r="O29" s="14"/>
      <c r="P29" s="13"/>
    </row>
    <row r="30" spans="1:16" s="15" customFormat="1">
      <c r="A30" s="10" t="s">
        <v>40</v>
      </c>
      <c r="B30" s="11"/>
      <c r="C30" s="11"/>
      <c r="D30" s="11"/>
      <c r="E30" s="11"/>
      <c r="F30" s="11"/>
      <c r="G30" s="11"/>
      <c r="H30" s="11">
        <v>396.19</v>
      </c>
      <c r="I30" s="11"/>
      <c r="J30" s="11"/>
      <c r="K30" s="11"/>
      <c r="L30" s="22"/>
      <c r="M30" s="11"/>
      <c r="N30" s="12">
        <f t="shared" si="0"/>
        <v>396.19</v>
      </c>
      <c r="O30" s="14"/>
      <c r="P30" s="13"/>
    </row>
    <row r="31" spans="1:16" s="15" customFormat="1">
      <c r="A31" s="10" t="s">
        <v>40</v>
      </c>
      <c r="B31" s="11"/>
      <c r="C31" s="11"/>
      <c r="D31" s="11"/>
      <c r="E31" s="11"/>
      <c r="F31" s="11"/>
      <c r="G31" s="11"/>
      <c r="H31" s="11">
        <v>396.18557999999996</v>
      </c>
      <c r="I31" s="11"/>
      <c r="J31" s="11"/>
      <c r="K31" s="11"/>
      <c r="L31" s="11"/>
      <c r="M31" s="11"/>
      <c r="N31" s="12">
        <f t="shared" si="0"/>
        <v>396.18557999999996</v>
      </c>
      <c r="O31" s="13"/>
      <c r="P31" s="13"/>
    </row>
    <row r="32" spans="1:16" s="15" customFormat="1">
      <c r="A32" s="10" t="s">
        <v>40</v>
      </c>
      <c r="B32" s="11"/>
      <c r="C32" s="11"/>
      <c r="D32" s="11"/>
      <c r="E32" s="11"/>
      <c r="F32" s="11"/>
      <c r="G32" s="11"/>
      <c r="H32" s="11">
        <v>396.18557999999996</v>
      </c>
      <c r="I32" s="11"/>
      <c r="J32" s="11"/>
      <c r="K32" s="11"/>
      <c r="L32" s="11"/>
      <c r="M32" s="11"/>
      <c r="N32" s="12">
        <f t="shared" si="0"/>
        <v>396.18557999999996</v>
      </c>
      <c r="O32" s="14"/>
      <c r="P32" s="13"/>
    </row>
    <row r="33" spans="1:16" s="15" customFormat="1">
      <c r="A33" s="16" t="s">
        <v>40</v>
      </c>
      <c r="B33" s="11"/>
      <c r="C33" s="11"/>
      <c r="D33" s="11"/>
      <c r="E33" s="11"/>
      <c r="F33" s="11"/>
      <c r="G33" s="11"/>
      <c r="H33" s="11">
        <v>396.18557999999996</v>
      </c>
      <c r="I33" s="11"/>
      <c r="J33" s="11"/>
      <c r="K33" s="11"/>
      <c r="L33" s="11"/>
      <c r="M33" s="11"/>
      <c r="N33" s="12">
        <f t="shared" si="0"/>
        <v>396.18557999999996</v>
      </c>
      <c r="O33" s="13"/>
      <c r="P33" s="13"/>
    </row>
    <row r="34" spans="1:16" s="15" customFormat="1">
      <c r="A34" s="16" t="s">
        <v>41</v>
      </c>
      <c r="B34" s="11"/>
      <c r="C34" s="11"/>
      <c r="D34" s="11"/>
      <c r="E34" s="11"/>
      <c r="F34" s="11"/>
      <c r="G34" s="11"/>
      <c r="H34" s="11">
        <v>3771.53</v>
      </c>
      <c r="I34" s="11"/>
      <c r="J34" s="11"/>
      <c r="K34" s="11"/>
      <c r="L34" s="11"/>
      <c r="M34" s="11"/>
      <c r="N34" s="12">
        <f t="shared" si="0"/>
        <v>3771.53</v>
      </c>
      <c r="O34" s="14"/>
      <c r="P34" s="13"/>
    </row>
    <row r="35" spans="1:16" s="15" customFormat="1" ht="31.5">
      <c r="A35" s="23" t="s">
        <v>42</v>
      </c>
      <c r="B35" s="11"/>
      <c r="C35" s="11"/>
      <c r="D35" s="11"/>
      <c r="E35" s="11"/>
      <c r="F35" s="11"/>
      <c r="G35" s="11"/>
      <c r="H35" s="11"/>
      <c r="I35" s="11">
        <v>198.09279000000001</v>
      </c>
      <c r="J35" s="11"/>
      <c r="K35" s="11"/>
      <c r="L35" s="11"/>
      <c r="M35" s="11"/>
      <c r="N35" s="12">
        <f t="shared" si="0"/>
        <v>198.09279000000001</v>
      </c>
      <c r="O35" s="14"/>
      <c r="P35" s="13"/>
    </row>
    <row r="36" spans="1:16" s="15" customFormat="1">
      <c r="A36" s="16" t="s">
        <v>43</v>
      </c>
      <c r="B36" s="11"/>
      <c r="C36" s="11"/>
      <c r="D36" s="11"/>
      <c r="E36" s="11"/>
      <c r="F36" s="11"/>
      <c r="G36" s="11"/>
      <c r="H36" s="11"/>
      <c r="I36" s="11">
        <v>510.81114000000002</v>
      </c>
      <c r="J36" s="11"/>
      <c r="K36" s="11"/>
      <c r="L36" s="11"/>
      <c r="M36" s="11"/>
      <c r="N36" s="12">
        <f t="shared" si="0"/>
        <v>510.81114000000002</v>
      </c>
      <c r="O36" s="14"/>
      <c r="P36" s="13"/>
    </row>
    <row r="37" spans="1:16" s="15" customFormat="1">
      <c r="A37" s="23" t="s">
        <v>44</v>
      </c>
      <c r="B37" s="11"/>
      <c r="C37" s="11"/>
      <c r="D37" s="11"/>
      <c r="E37" s="11"/>
      <c r="F37" s="11"/>
      <c r="G37" s="11"/>
      <c r="H37" s="11"/>
      <c r="I37" s="11"/>
      <c r="J37" s="11">
        <v>396.18557999999996</v>
      </c>
      <c r="K37" s="11"/>
      <c r="L37" s="11"/>
      <c r="M37" s="11"/>
      <c r="N37" s="12">
        <f t="shared" si="0"/>
        <v>396.18557999999996</v>
      </c>
      <c r="O37" s="13"/>
      <c r="P37" s="13"/>
    </row>
    <row r="38" spans="1:16" s="15" customFormat="1">
      <c r="A38" s="16" t="s">
        <v>45</v>
      </c>
      <c r="B38" s="11"/>
      <c r="C38" s="11"/>
      <c r="D38" s="11"/>
      <c r="E38" s="11"/>
      <c r="F38" s="11"/>
      <c r="G38" s="11"/>
      <c r="H38" s="11"/>
      <c r="I38" s="11"/>
      <c r="J38" s="11">
        <v>396.18557999999996</v>
      </c>
      <c r="K38" s="11"/>
      <c r="L38" s="11"/>
      <c r="M38" s="11"/>
      <c r="N38" s="12">
        <f t="shared" si="0"/>
        <v>396.18557999999996</v>
      </c>
      <c r="O38" s="14"/>
      <c r="P38" s="13"/>
    </row>
    <row r="39" spans="1:16" s="15" customFormat="1">
      <c r="A39" s="16" t="s">
        <v>46</v>
      </c>
      <c r="B39" s="11"/>
      <c r="C39" s="11"/>
      <c r="D39" s="11"/>
      <c r="E39" s="11"/>
      <c r="F39" s="11"/>
      <c r="G39" s="11"/>
      <c r="H39" s="11"/>
      <c r="I39" s="11"/>
      <c r="J39" s="11">
        <v>455.92784999999998</v>
      </c>
      <c r="K39" s="11"/>
      <c r="L39" s="11"/>
      <c r="M39" s="11"/>
      <c r="N39" s="12">
        <f t="shared" si="0"/>
        <v>455.92784999999998</v>
      </c>
      <c r="O39" s="14"/>
      <c r="P39" s="13"/>
    </row>
    <row r="40" spans="1:16" s="15" customFormat="1">
      <c r="A40" s="10" t="s">
        <v>47</v>
      </c>
      <c r="B40" s="11"/>
      <c r="C40" s="11"/>
      <c r="D40" s="11"/>
      <c r="E40" s="11"/>
      <c r="F40" s="11"/>
      <c r="G40" s="11"/>
      <c r="H40" s="11"/>
      <c r="I40" s="11"/>
      <c r="J40" s="11">
        <v>193.376295</v>
      </c>
      <c r="K40" s="11"/>
      <c r="L40" s="11"/>
      <c r="M40" s="11"/>
      <c r="N40" s="12">
        <f t="shared" si="0"/>
        <v>193.376295</v>
      </c>
      <c r="O40" s="14"/>
      <c r="P40" s="13"/>
    </row>
    <row r="41" spans="1:16" s="15" customFormat="1">
      <c r="A41" s="10" t="s">
        <v>48</v>
      </c>
      <c r="B41" s="11"/>
      <c r="C41" s="11"/>
      <c r="D41" s="11"/>
      <c r="E41" s="11"/>
      <c r="F41" s="11"/>
      <c r="G41" s="11"/>
      <c r="H41" s="11"/>
      <c r="I41" s="11"/>
      <c r="J41" s="11">
        <v>193.376295</v>
      </c>
      <c r="K41" s="11"/>
      <c r="L41" s="11"/>
      <c r="M41" s="11"/>
      <c r="N41" s="12">
        <f t="shared" si="0"/>
        <v>193.376295</v>
      </c>
      <c r="O41" s="14"/>
      <c r="P41" s="13"/>
    </row>
    <row r="42" spans="1:16" s="15" customFormat="1">
      <c r="A42" s="16" t="s">
        <v>49</v>
      </c>
      <c r="B42" s="11"/>
      <c r="C42" s="11"/>
      <c r="D42" s="11"/>
      <c r="E42" s="11"/>
      <c r="F42" s="11"/>
      <c r="G42" s="11"/>
      <c r="H42" s="11"/>
      <c r="I42" s="11"/>
      <c r="J42" s="11">
        <v>7802.1623557499997</v>
      </c>
      <c r="K42" s="11"/>
      <c r="L42" s="11"/>
      <c r="M42" s="11"/>
      <c r="N42" s="12">
        <f t="shared" si="0"/>
        <v>7802.1623557499997</v>
      </c>
      <c r="O42" s="14"/>
      <c r="P42" s="13"/>
    </row>
    <row r="43" spans="1:16" s="15" customFormat="1">
      <c r="A43" s="16" t="s">
        <v>50</v>
      </c>
      <c r="B43" s="11"/>
      <c r="C43" s="11"/>
      <c r="D43" s="11"/>
      <c r="E43" s="11"/>
      <c r="F43" s="11"/>
      <c r="G43" s="11"/>
      <c r="H43" s="11"/>
      <c r="I43" s="11"/>
      <c r="J43" s="11">
        <v>7743.5924475000002</v>
      </c>
      <c r="K43" s="11"/>
      <c r="L43" s="11"/>
      <c r="M43" s="11"/>
      <c r="N43" s="12">
        <f t="shared" si="0"/>
        <v>7743.5924475000002</v>
      </c>
      <c r="O43" s="13"/>
      <c r="P43" s="13"/>
    </row>
    <row r="44" spans="1:16" s="15" customFormat="1">
      <c r="A44" s="16" t="s">
        <v>51</v>
      </c>
      <c r="B44" s="11"/>
      <c r="C44" s="11"/>
      <c r="D44" s="11"/>
      <c r="E44" s="11"/>
      <c r="F44" s="11"/>
      <c r="G44" s="11"/>
      <c r="H44" s="11"/>
      <c r="I44" s="11"/>
      <c r="J44" s="11">
        <v>1397.5725749999999</v>
      </c>
      <c r="K44" s="11"/>
      <c r="L44" s="11"/>
      <c r="M44" s="11"/>
      <c r="N44" s="12">
        <f t="shared" si="0"/>
        <v>1397.5725749999999</v>
      </c>
      <c r="O44" s="13"/>
      <c r="P44" s="13"/>
    </row>
    <row r="45" spans="1:16" s="15" customFormat="1">
      <c r="A45" s="16" t="s">
        <v>52</v>
      </c>
      <c r="B45" s="11"/>
      <c r="C45" s="11"/>
      <c r="D45" s="11"/>
      <c r="E45" s="11"/>
      <c r="F45" s="11"/>
      <c r="G45" s="11"/>
      <c r="H45" s="11"/>
      <c r="I45" s="11"/>
      <c r="J45" s="11">
        <v>458.89105499999999</v>
      </c>
      <c r="K45" s="11"/>
      <c r="L45" s="11"/>
      <c r="M45" s="11"/>
      <c r="N45" s="12">
        <f t="shared" si="0"/>
        <v>458.89105499999999</v>
      </c>
      <c r="O45" s="13"/>
      <c r="P45" s="13"/>
    </row>
    <row r="46" spans="1:16" s="15" customFormat="1">
      <c r="A46" s="10" t="s">
        <v>53</v>
      </c>
      <c r="B46" s="11"/>
      <c r="C46" s="11"/>
      <c r="D46" s="11"/>
      <c r="E46" s="11"/>
      <c r="F46" s="11"/>
      <c r="G46" s="11"/>
      <c r="H46" s="11"/>
      <c r="I46" s="11"/>
      <c r="J46" s="11"/>
      <c r="K46" s="11">
        <v>2000</v>
      </c>
      <c r="L46" s="11"/>
      <c r="M46" s="11"/>
      <c r="N46" s="12">
        <f t="shared" si="0"/>
        <v>2000</v>
      </c>
      <c r="O46" s="14"/>
      <c r="P46" s="13"/>
    </row>
    <row r="47" spans="1:16" s="15" customFormat="1">
      <c r="A47" s="10" t="s">
        <v>54</v>
      </c>
      <c r="B47" s="11"/>
      <c r="C47" s="11"/>
      <c r="D47" s="11"/>
      <c r="E47" s="11"/>
      <c r="F47" s="11"/>
      <c r="G47" s="11"/>
      <c r="H47" s="11"/>
      <c r="I47" s="11"/>
      <c r="J47" s="11"/>
      <c r="K47" s="11">
        <v>116</v>
      </c>
      <c r="L47" s="11"/>
      <c r="M47" s="11"/>
      <c r="N47" s="12">
        <f t="shared" si="0"/>
        <v>116</v>
      </c>
      <c r="O47" s="13"/>
      <c r="P47" s="13"/>
    </row>
    <row r="48" spans="1:16" s="15" customFormat="1">
      <c r="A48" s="16" t="s">
        <v>55</v>
      </c>
      <c r="B48" s="11"/>
      <c r="C48" s="11"/>
      <c r="D48" s="11"/>
      <c r="E48" s="11"/>
      <c r="F48" s="11"/>
      <c r="G48" s="11"/>
      <c r="H48" s="11"/>
      <c r="I48" s="11"/>
      <c r="J48" s="11"/>
      <c r="K48" s="11">
        <v>594.27837</v>
      </c>
      <c r="L48" s="11"/>
      <c r="M48" s="11"/>
      <c r="N48" s="12">
        <f t="shared" si="0"/>
        <v>594.27837</v>
      </c>
      <c r="O48" s="13"/>
      <c r="P48" s="13"/>
    </row>
    <row r="49" spans="1:16" s="15" customFormat="1" ht="31.5">
      <c r="A49" s="16" t="s">
        <v>56</v>
      </c>
      <c r="B49" s="11"/>
      <c r="C49" s="11"/>
      <c r="D49" s="11"/>
      <c r="E49" s="11"/>
      <c r="F49" s="11"/>
      <c r="G49" s="11"/>
      <c r="H49" s="11"/>
      <c r="I49" s="11"/>
      <c r="J49" s="11"/>
      <c r="K49" s="11">
        <v>180.79897500000001</v>
      </c>
      <c r="L49" s="11"/>
      <c r="M49" s="11"/>
      <c r="N49" s="12">
        <f t="shared" si="0"/>
        <v>180.79897500000001</v>
      </c>
      <c r="O49" s="14"/>
      <c r="P49" s="13"/>
    </row>
    <row r="50" spans="1:16" s="15" customFormat="1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>
        <v>542.39692500000001</v>
      </c>
      <c r="L50" s="11"/>
      <c r="M50" s="11"/>
      <c r="N50" s="12">
        <f t="shared" si="0"/>
        <v>542.39692500000001</v>
      </c>
      <c r="O50" s="13"/>
      <c r="P50" s="13"/>
    </row>
    <row r="51" spans="1:16" s="15" customFormat="1">
      <c r="A51" s="10" t="s">
        <v>58</v>
      </c>
      <c r="B51" s="11"/>
      <c r="C51" s="11"/>
      <c r="D51" s="11"/>
      <c r="E51" s="11"/>
      <c r="F51" s="11"/>
      <c r="G51" s="11"/>
      <c r="H51" s="11"/>
      <c r="I51" s="11"/>
      <c r="J51" s="11"/>
      <c r="K51" s="11">
        <v>455.92784999999998</v>
      </c>
      <c r="L51" s="11"/>
      <c r="M51" s="11"/>
      <c r="N51" s="12">
        <f t="shared" si="0"/>
        <v>455.92784999999998</v>
      </c>
      <c r="O51" s="13"/>
      <c r="P51" s="13"/>
    </row>
    <row r="52" spans="1:16" s="15" customFormat="1">
      <c r="A52" s="10" t="s">
        <v>59</v>
      </c>
      <c r="B52" s="11"/>
      <c r="C52" s="11"/>
      <c r="D52" s="11"/>
      <c r="E52" s="11"/>
      <c r="F52" s="11"/>
      <c r="G52" s="11"/>
      <c r="H52" s="11"/>
      <c r="I52" s="11"/>
      <c r="J52" s="11"/>
      <c r="K52" s="11">
        <v>396.18557999999996</v>
      </c>
      <c r="L52" s="11"/>
      <c r="M52" s="11"/>
      <c r="N52" s="12">
        <f t="shared" si="0"/>
        <v>396.18557999999996</v>
      </c>
      <c r="O52" s="13"/>
      <c r="P52" s="13"/>
    </row>
    <row r="53" spans="1:16" s="15" customFormat="1">
      <c r="A53" s="10" t="s">
        <v>60</v>
      </c>
      <c r="B53" s="11"/>
      <c r="C53" s="11"/>
      <c r="D53" s="11"/>
      <c r="E53" s="11"/>
      <c r="F53" s="11"/>
      <c r="G53" s="11"/>
      <c r="H53" s="11"/>
      <c r="I53" s="11"/>
      <c r="J53" s="11"/>
      <c r="K53" s="11">
        <v>455.92784999999998</v>
      </c>
      <c r="L53" s="11"/>
      <c r="M53" s="11"/>
      <c r="N53" s="12">
        <f t="shared" si="0"/>
        <v>455.92784999999998</v>
      </c>
      <c r="O53" s="13"/>
      <c r="P53" s="13"/>
    </row>
    <row r="54" spans="1:16" s="15" customFormat="1">
      <c r="A54" s="10" t="s">
        <v>61</v>
      </c>
      <c r="B54" s="11"/>
      <c r="C54" s="11"/>
      <c r="D54" s="11"/>
      <c r="E54" s="11"/>
      <c r="F54" s="11"/>
      <c r="G54" s="11"/>
      <c r="H54" s="11"/>
      <c r="I54" s="11"/>
      <c r="J54" s="11"/>
      <c r="K54" s="11">
        <v>396.18557999999996</v>
      </c>
      <c r="L54" s="11"/>
      <c r="M54" s="11"/>
      <c r="N54" s="12">
        <f t="shared" si="0"/>
        <v>396.18557999999996</v>
      </c>
      <c r="O54" s="13"/>
      <c r="P54" s="13"/>
    </row>
    <row r="55" spans="1:16" s="15" customFormat="1" ht="47.25">
      <c r="A55" s="10" t="s">
        <v>62</v>
      </c>
      <c r="B55" s="11"/>
      <c r="C55" s="11"/>
      <c r="D55" s="11"/>
      <c r="E55" s="11"/>
      <c r="F55" s="11"/>
      <c r="G55" s="11"/>
      <c r="H55" s="11"/>
      <c r="I55" s="11"/>
      <c r="J55" s="11"/>
      <c r="K55" s="11">
        <v>6109.95</v>
      </c>
      <c r="L55" s="11"/>
      <c r="M55" s="11"/>
      <c r="N55" s="12">
        <f t="shared" si="0"/>
        <v>6109.95</v>
      </c>
      <c r="O55" s="13"/>
      <c r="P55" s="13"/>
    </row>
    <row r="56" spans="1:16" s="15" customFormat="1">
      <c r="A56" s="10" t="s">
        <v>63</v>
      </c>
      <c r="B56" s="11"/>
      <c r="C56" s="11"/>
      <c r="D56" s="11"/>
      <c r="E56" s="11"/>
      <c r="F56" s="11"/>
      <c r="G56" s="11"/>
      <c r="H56" s="11"/>
      <c r="I56" s="11"/>
      <c r="J56" s="11"/>
      <c r="K56" s="11">
        <v>1093.8499999999999</v>
      </c>
      <c r="L56" s="11"/>
      <c r="M56" s="11"/>
      <c r="N56" s="12">
        <f t="shared" si="0"/>
        <v>1093.8499999999999</v>
      </c>
      <c r="O56" s="13"/>
      <c r="P56" s="13"/>
    </row>
    <row r="57" spans="1:16" s="15" customFormat="1">
      <c r="A57" s="24" t="s">
        <v>64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>
        <v>396.18557999999996</v>
      </c>
      <c r="M57" s="11"/>
      <c r="N57" s="12">
        <f t="shared" si="0"/>
        <v>396.18557999999996</v>
      </c>
      <c r="O57" s="13"/>
      <c r="P57" s="13"/>
    </row>
    <row r="58" spans="1:16" s="15" customFormat="1">
      <c r="A58" s="24" t="s">
        <v>65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>
        <v>221.97472499999998</v>
      </c>
      <c r="M58" s="11"/>
      <c r="N58" s="12">
        <f t="shared" si="0"/>
        <v>221.97472499999998</v>
      </c>
      <c r="O58" s="13"/>
      <c r="P58" s="13"/>
    </row>
    <row r="59" spans="1:16" s="15" customFormat="1">
      <c r="A59" s="24" t="s">
        <v>66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>
        <v>206.156475</v>
      </c>
      <c r="M59" s="11"/>
      <c r="N59" s="12">
        <f t="shared" si="0"/>
        <v>206.156475</v>
      </c>
      <c r="O59" s="13"/>
      <c r="P59" s="13"/>
    </row>
    <row r="60" spans="1:16" s="15" customFormat="1">
      <c r="A60" s="10" t="s">
        <v>67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>
        <v>234.79</v>
      </c>
      <c r="M60" s="11"/>
      <c r="N60" s="12">
        <f t="shared" si="0"/>
        <v>234.79</v>
      </c>
      <c r="O60" s="13"/>
      <c r="P60" s="13"/>
    </row>
    <row r="61" spans="1:16" s="15" customFormat="1" ht="31.5">
      <c r="A61" s="10" t="s">
        <v>68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>
        <v>198.09</v>
      </c>
      <c r="N61" s="12">
        <f t="shared" si="0"/>
        <v>198.09</v>
      </c>
      <c r="O61" s="13"/>
      <c r="P61" s="13"/>
    </row>
    <row r="62" spans="1:16" s="15" customFormat="1" ht="31.5">
      <c r="A62" s="10" t="s">
        <v>69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>
        <v>396.19</v>
      </c>
      <c r="N62" s="12">
        <f t="shared" si="0"/>
        <v>396.19</v>
      </c>
      <c r="O62" s="13"/>
      <c r="P62" s="13"/>
    </row>
    <row r="63" spans="1:16" s="15" customFormat="1" ht="31.5">
      <c r="A63" s="10" t="s">
        <v>70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>
        <v>396.19</v>
      </c>
      <c r="N63" s="12">
        <f t="shared" si="0"/>
        <v>396.19</v>
      </c>
      <c r="O63" s="13"/>
      <c r="P63" s="13"/>
    </row>
    <row r="64" spans="1:16" s="15" customFormat="1">
      <c r="A64" s="10" t="s">
        <v>71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>
        <v>180.8</v>
      </c>
      <c r="N64" s="12">
        <f t="shared" si="0"/>
        <v>180.8</v>
      </c>
      <c r="O64" s="13"/>
      <c r="P64" s="13"/>
    </row>
    <row r="65" spans="1:16" s="15" customFormat="1" ht="31.5">
      <c r="A65" s="10" t="s">
        <v>72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>
        <v>455.93</v>
      </c>
      <c r="N65" s="12">
        <f t="shared" si="0"/>
        <v>455.93</v>
      </c>
      <c r="O65" s="13"/>
      <c r="P65" s="13"/>
    </row>
    <row r="66" spans="1:16" s="15" customFormat="1" ht="31.5">
      <c r="A66" s="10" t="s">
        <v>73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>
        <v>396.18557999999996</v>
      </c>
      <c r="N66" s="12">
        <f t="shared" si="0"/>
        <v>396.18557999999996</v>
      </c>
      <c r="O66" s="13"/>
      <c r="P66" s="13"/>
    </row>
    <row r="67" spans="1:16" s="15" customFormat="1">
      <c r="A67" s="10" t="s">
        <v>67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>
        <f>891.9+1341.67</f>
        <v>2233.5700000000002</v>
      </c>
      <c r="N67" s="12">
        <f t="shared" si="0"/>
        <v>2233.5700000000002</v>
      </c>
      <c r="O67" s="13"/>
      <c r="P67" s="13"/>
    </row>
    <row r="68" spans="1:16">
      <c r="A68" s="25" t="s">
        <v>15</v>
      </c>
      <c r="B68" s="26">
        <f t="shared" ref="B68:M68" si="1">SUM(B6:B67)</f>
        <v>818.984555</v>
      </c>
      <c r="C68" s="26">
        <f t="shared" si="1"/>
        <v>8478</v>
      </c>
      <c r="D68" s="26">
        <f t="shared" si="1"/>
        <v>0</v>
      </c>
      <c r="E68" s="26">
        <f t="shared" si="1"/>
        <v>1251.45</v>
      </c>
      <c r="F68" s="26">
        <f t="shared" si="1"/>
        <v>10973.010603005281</v>
      </c>
      <c r="G68" s="26">
        <f t="shared" si="1"/>
        <v>1418.26</v>
      </c>
      <c r="H68" s="26">
        <f t="shared" si="1"/>
        <v>6620.2403400000003</v>
      </c>
      <c r="I68" s="26">
        <f t="shared" si="1"/>
        <v>708.90393000000006</v>
      </c>
      <c r="J68" s="26">
        <f t="shared" si="1"/>
        <v>19037.270033249999</v>
      </c>
      <c r="K68" s="26">
        <f t="shared" si="1"/>
        <v>12341.501130000001</v>
      </c>
      <c r="L68" s="26">
        <f t="shared" si="1"/>
        <v>1059.1067799999998</v>
      </c>
      <c r="M68" s="26">
        <f t="shared" si="1"/>
        <v>4256.9555799999998</v>
      </c>
      <c r="N68" s="27">
        <f>SUM(B68:M68)</f>
        <v>66963.682951255279</v>
      </c>
      <c r="O68" s="28"/>
      <c r="P68" s="28"/>
    </row>
    <row r="69" spans="1:16">
      <c r="A69" s="29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1"/>
    </row>
    <row r="71" spans="1:16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6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6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6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6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6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6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6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6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6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</sheetData>
  <autoFilter ref="A5:P68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8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16 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2024-03-22T04:33:20Z</cp:lastPrinted>
  <dcterms:created xsi:type="dcterms:W3CDTF">2024-02-25T06:59:09Z</dcterms:created>
  <dcterms:modified xsi:type="dcterms:W3CDTF">2024-03-22T04:34:54Z</dcterms:modified>
</cp:coreProperties>
</file>